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汇总表" sheetId="4" r:id="rId1"/>
    <sheet name="柳林河" sheetId="9" r:id="rId2"/>
    <sheet name="幽芳" sheetId="14" r:id="rId3"/>
    <sheet name="高庙" sheetId="15" r:id="rId4"/>
    <sheet name="东淠河" sheetId="16" r:id="rId5"/>
    <sheet name="淠源" sheetId="17" r:id="rId6"/>
    <sheet name="孔家河" sheetId="8" r:id="rId7"/>
    <sheet name="深水河" sheetId="12" r:id="rId8"/>
    <sheet name="漫水河" sheetId="10" r:id="rId9"/>
    <sheet name="黄尾河" sheetId="7" r:id="rId10"/>
  </sheets>
  <definedNames>
    <definedName name="_xlnm.Print_Area" localSheetId="9">黄尾河!$A$1:$F$13</definedName>
    <definedName name="_xlnm.Print_Area" localSheetId="6">孔家河!$A$1:$F$15</definedName>
    <definedName name="_xlnm.Print_Area" localSheetId="1">柳林河!$A$1:$F$15</definedName>
    <definedName name="_xlnm.Print_Area" localSheetId="8">漫水河!$A$1:$F$14</definedName>
    <definedName name="_xlnm.Print_Area" localSheetId="7">深水河!$A$1:$F$15</definedName>
    <definedName name="_xlnm.Print_Area" localSheetId="2">幽芳!$A$1:$F$14</definedName>
    <definedName name="_xlnm.Print_Area" localSheetId="3">高庙!$A$1:$F$14</definedName>
    <definedName name="_xlnm.Print_Area" localSheetId="4">东淠河!$A$1:$F$14</definedName>
    <definedName name="_xlnm.Print_Area" localSheetId="5">淠源!$A$1:$F$14</definedName>
    <definedName name="_xlnm.Print_Area" localSheetId="0">汇总表!$A$1:$C$14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<sst xmlns="http://schemas.openxmlformats.org/spreadsheetml/2006/main" count="297" uniqueCount="49">
  <si>
    <t>2024年霍山县级河长河湖养护汇总表</t>
  </si>
  <si>
    <t>序号</t>
  </si>
  <si>
    <t>名称</t>
  </si>
  <si>
    <t>总价（元）</t>
  </si>
  <si>
    <t>柳林河</t>
  </si>
  <si>
    <t>幽芳河</t>
  </si>
  <si>
    <t>高庙河</t>
  </si>
  <si>
    <t>东淠河</t>
  </si>
  <si>
    <t>淠源渠</t>
  </si>
  <si>
    <t>孔家河</t>
  </si>
  <si>
    <t>深水河</t>
  </si>
  <si>
    <t>漫水河</t>
  </si>
  <si>
    <t>黄尾河</t>
  </si>
  <si>
    <t>合计</t>
  </si>
  <si>
    <t>工程量清单控制价</t>
  </si>
  <si>
    <t>霍山县级河长河湖柳林河养护</t>
  </si>
  <si>
    <t>项目名称</t>
  </si>
  <si>
    <t>单位</t>
  </si>
  <si>
    <t>数量</t>
  </si>
  <si>
    <t>单价（元）</t>
  </si>
  <si>
    <t>合价（元）</t>
  </si>
  <si>
    <t>一</t>
  </si>
  <si>
    <t>小计</t>
  </si>
  <si>
    <t>河道日常管护巡查</t>
  </si>
  <si>
    <r>
      <rPr>
        <sz val="11"/>
        <color rgb="FF000000"/>
        <rFont val="宋体"/>
        <charset val="134"/>
      </rPr>
      <t>km</t>
    </r>
    <r>
      <rPr>
        <sz val="11"/>
        <color rgb="FF000000"/>
        <rFont val="方正小标宋简体"/>
        <charset val="134"/>
      </rPr>
      <t>·</t>
    </r>
    <r>
      <rPr>
        <sz val="11"/>
        <color rgb="FF000000"/>
        <rFont val="宋体"/>
        <charset val="134"/>
      </rPr>
      <t>年</t>
    </r>
  </si>
  <si>
    <t>渠道水面、岸坡内垃圾废弃物、固废垃圾等影响水质的所有杂物等日常清理</t>
  </si>
  <si>
    <t>护坡杂草清理</t>
  </si>
  <si>
    <t>河道杂树清理</t>
  </si>
  <si>
    <t>标识牌维修养护</t>
  </si>
  <si>
    <t>个</t>
  </si>
  <si>
    <t>小型工程维修（包含单项工程维修费用2000元以下的工程）</t>
  </si>
  <si>
    <t>材料及工具消耗</t>
  </si>
  <si>
    <t>二</t>
  </si>
  <si>
    <t>安全设施费</t>
  </si>
  <si>
    <t>%</t>
  </si>
  <si>
    <t>三</t>
  </si>
  <si>
    <t>税金</t>
  </si>
  <si>
    <t>四</t>
  </si>
  <si>
    <t xml:space="preserve">备注：
1、有专人管护、设管护公示牌;每15天巡查不少于一次，做好巡查记录，险情及时上报。汛期根据需要增加巡查频次。
2、及时清理水面水藻等废弃漂流物、河道管理范围内的杂树、固废垃圾（生活垃圾除外）等。
3、及时消除河道管理范围内乱建、乱占、乱采、乱堆等现象
4、河湖管理范围内无“三无”船只、无拦河网、养殖网箱等
5、堤顶道路、堤顶坡面整洁，无人为毁坏排水涵闸、排涝泵站、护坡、护岸、观测设施等。
6、发现河道水体黑臭、有异味、异色、非法捕鱼等现象要及时报告
7、堤防护岸杂草要及时修剪，杂草高度不得超过20cm。
8、已种植的绿化要及时修剪、施肥、除草等养护，确保长势良好。 </t>
  </si>
  <si>
    <t>霍山县级河长河湖幽芳河养护</t>
  </si>
  <si>
    <t>护坡杂草及河道内杂树清理</t>
  </si>
  <si>
    <t>霍山县级河长河湖高庙河养护</t>
  </si>
  <si>
    <t>霍山县级河长河湖东淠河养护</t>
  </si>
  <si>
    <t>霍山县级河长河湖淠源渠养护</t>
  </si>
  <si>
    <t>霍山县级河长河湖孔家河养护</t>
  </si>
  <si>
    <t>项</t>
  </si>
  <si>
    <t>霍山县级河长河湖深水河养护</t>
  </si>
  <si>
    <t>霍山县级河长河湖漫水河养护</t>
  </si>
  <si>
    <t>霍山县级河长河湖黄尾河养护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</si>
</sst>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32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11"/>
      <color indexed="8"/>
      <name val="smartSimSun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smartSimSun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2" fillId="0" borderId="0" xfId="0" applyFont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  <xf numFmtId="176" fontId="3" fillId="0" borderId="0" xfId="0" applyNumberFormat="1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right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vertical="center" wrapText="1" shrinkToFit="1"/>
    </xf>
    <xf numFmtId="0" fontId="5" fillId="0" borderId="2" xfId="0" applyFont="1" applyBorder="1" applyAlignment="1">
      <alignment vertical="center" wrapText="1" shrinkToFit="1"/>
    </xf>
    <xf numFmtId="176" fontId="6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 wrapText="1" shrinkToFit="1"/>
    </xf>
    <xf numFmtId="178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 wrapText="1" shrinkToFit="1"/>
    </xf>
    <xf numFmtId="0" fontId="2" fillId="0" borderId="0" xfId="0" applyFont="1" applyBorder="1" applyAlignment="1">
      <alignment horizontal="center" vertical="center" shrinkToFit="1"/>
    </xf>
    <xf numFmtId="176" fontId="2" fillId="0" borderId="0" xfId="0" applyNumberFormat="1" applyFont="1" applyBorder="1" applyAlignment="1">
      <alignment horizontal="center" vertical="center" shrinkToFit="1"/>
    </xf>
    <xf numFmtId="0" fontId="3" fillId="0" borderId="0" xfId="0" applyFont="1" applyBorder="1" applyAlignment="1">
      <alignment horizontal="left" vertical="center" shrinkToFit="1"/>
    </xf>
    <xf numFmtId="176" fontId="3" fillId="0" borderId="0" xfId="0" applyNumberFormat="1" applyFont="1" applyBorder="1" applyAlignment="1">
      <alignment horizontal="left" vertical="center" shrinkToFit="1"/>
    </xf>
    <xf numFmtId="176" fontId="8" fillId="0" borderId="1" xfId="0" applyNumberFormat="1" applyFont="1" applyBorder="1" applyAlignment="1">
      <alignment horizontal="center" vertical="center" wrapText="1" shrinkToFi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view="pageBreakPreview" zoomScaleNormal="100" workbookViewId="0">
      <selection activeCell="H15" sqref="H15"/>
    </sheetView>
  </sheetViews>
  <sheetFormatPr defaultColWidth="9" defaultRowHeight="14.25" outlineLevelCol="2"/>
  <cols>
    <col min="1" max="1" width="11" customWidth="1"/>
    <col min="2" max="2" width="32.875" customWidth="1"/>
    <col min="3" max="3" width="34.125" customWidth="1"/>
    <col min="6" max="6" width="14.25" customWidth="1"/>
  </cols>
  <sheetData>
    <row r="1" spans="1:3">
      <c r="A1" s="37" t="s">
        <v>0</v>
      </c>
      <c r="B1" s="37"/>
      <c r="C1" s="37"/>
    </row>
    <row r="2" spans="1:3">
      <c r="A2" s="37"/>
      <c r="B2" s="37"/>
      <c r="C2" s="37"/>
    </row>
    <row r="3" spans="1:3">
      <c r="A3" s="37"/>
      <c r="B3" s="37"/>
      <c r="C3" s="37"/>
    </row>
    <row r="4" ht="32" customHeight="1" spans="1:3">
      <c r="A4" s="38" t="s">
        <v>1</v>
      </c>
      <c r="B4" s="38" t="s">
        <v>2</v>
      </c>
      <c r="C4" s="38" t="s">
        <v>3</v>
      </c>
    </row>
    <row r="5" ht="32" customHeight="1" spans="1:3">
      <c r="A5" s="38">
        <v>1</v>
      </c>
      <c r="B5" s="38" t="s">
        <v>4</v>
      </c>
      <c r="C5" s="39">
        <f>柳林河!F14</f>
        <v>103262.9075</v>
      </c>
    </row>
    <row r="6" ht="32" customHeight="1" spans="1:3">
      <c r="A6" s="38">
        <v>2</v>
      </c>
      <c r="B6" s="38" t="s">
        <v>5</v>
      </c>
      <c r="C6" s="39">
        <f>幽芳!F13</f>
        <v>119204.7325</v>
      </c>
    </row>
    <row r="7" ht="32" customHeight="1" spans="1:3">
      <c r="A7" s="38">
        <v>3</v>
      </c>
      <c r="B7" s="38" t="s">
        <v>6</v>
      </c>
      <c r="C7" s="39">
        <f>高庙!F13</f>
        <v>133267.3225</v>
      </c>
    </row>
    <row r="8" ht="32" customHeight="1" spans="1:3">
      <c r="A8" s="38">
        <v>4</v>
      </c>
      <c r="B8" s="38" t="s">
        <v>7</v>
      </c>
      <c r="C8" s="39">
        <f>东淠河!F13</f>
        <v>216893.28</v>
      </c>
    </row>
    <row r="9" ht="32" customHeight="1" spans="1:3">
      <c r="A9" s="38">
        <v>5</v>
      </c>
      <c r="B9" s="38" t="s">
        <v>8</v>
      </c>
      <c r="C9" s="39">
        <f>淠源!F13</f>
        <v>177306.878</v>
      </c>
    </row>
    <row r="10" ht="32" customHeight="1" spans="1:3">
      <c r="A10" s="38">
        <v>6</v>
      </c>
      <c r="B10" s="38" t="s">
        <v>9</v>
      </c>
      <c r="C10" s="39">
        <f>孔家河!F14</f>
        <v>120540.25625</v>
      </c>
    </row>
    <row r="11" ht="32" customHeight="1" spans="1:3">
      <c r="A11" s="38">
        <v>7</v>
      </c>
      <c r="B11" s="38" t="s">
        <v>10</v>
      </c>
      <c r="C11" s="39">
        <f>深水河!F14</f>
        <v>140799.043</v>
      </c>
    </row>
    <row r="12" ht="32" customHeight="1" spans="1:3">
      <c r="A12" s="38">
        <v>8</v>
      </c>
      <c r="B12" s="38" t="s">
        <v>11</v>
      </c>
      <c r="C12" s="39">
        <f>漫水河!F13</f>
        <v>180216.525</v>
      </c>
    </row>
    <row r="13" ht="32" customHeight="1" spans="1:3">
      <c r="A13" s="38">
        <v>9</v>
      </c>
      <c r="B13" s="38" t="s">
        <v>12</v>
      </c>
      <c r="C13" s="39">
        <f>黄尾河!F12</f>
        <v>32812.71</v>
      </c>
    </row>
    <row r="14" ht="32" customHeight="1" spans="1:3">
      <c r="A14" s="38">
        <v>10</v>
      </c>
      <c r="B14" s="38" t="s">
        <v>13</v>
      </c>
      <c r="C14" s="39">
        <v>1224303.66</v>
      </c>
    </row>
  </sheetData>
  <mergeCells count="1">
    <mergeCell ref="A1:C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view="pageBreakPreview" zoomScaleNormal="100" workbookViewId="0">
      <selection activeCell="C11" sqref="C11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15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>
        <f>SUM(F5:F11)</f>
        <v>97810</v>
      </c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7.2</v>
      </c>
      <c r="E5" s="18">
        <v>1200</v>
      </c>
      <c r="F5" s="14">
        <f t="shared" ref="F5:F10" si="0">D5*E5</f>
        <v>8640</v>
      </c>
    </row>
    <row r="6" customFormat="1" ht="54" customHeight="1" spans="1:6">
      <c r="A6" s="8">
        <v>2</v>
      </c>
      <c r="B6" s="11" t="s">
        <v>25</v>
      </c>
      <c r="C6" s="11" t="s">
        <v>24</v>
      </c>
      <c r="D6" s="15">
        <v>7.2</v>
      </c>
      <c r="E6" s="18">
        <v>2400</v>
      </c>
      <c r="F6" s="14">
        <f t="shared" si="0"/>
        <v>17280</v>
      </c>
    </row>
    <row r="7" customFormat="1" ht="36" customHeight="1" spans="1:6">
      <c r="A7" s="8">
        <v>3</v>
      </c>
      <c r="B7" s="16" t="s">
        <v>26</v>
      </c>
      <c r="C7" s="11" t="s">
        <v>24</v>
      </c>
      <c r="D7" s="15">
        <v>7.2</v>
      </c>
      <c r="E7" s="17">
        <v>4500</v>
      </c>
      <c r="F7" s="14">
        <f t="shared" si="0"/>
        <v>32400</v>
      </c>
    </row>
    <row r="8" customFormat="1" ht="36" customHeight="1" spans="1:6">
      <c r="A8" s="8">
        <v>4</v>
      </c>
      <c r="B8" s="11" t="s">
        <v>27</v>
      </c>
      <c r="C8" s="11" t="s">
        <v>24</v>
      </c>
      <c r="D8" s="15">
        <v>2.66</v>
      </c>
      <c r="E8" s="17">
        <v>6500</v>
      </c>
      <c r="F8" s="14">
        <f t="shared" si="0"/>
        <v>17290</v>
      </c>
    </row>
    <row r="9" customFormat="1" ht="36" customHeight="1" spans="1:6">
      <c r="A9" s="8">
        <v>5</v>
      </c>
      <c r="B9" s="11" t="s">
        <v>28</v>
      </c>
      <c r="C9" s="11" t="s">
        <v>29</v>
      </c>
      <c r="D9" s="15">
        <v>3</v>
      </c>
      <c r="E9" s="18">
        <v>200</v>
      </c>
      <c r="F9" s="14">
        <f t="shared" si="0"/>
        <v>600</v>
      </c>
    </row>
    <row r="10" customFormat="1" ht="54" customHeight="1" spans="1:6">
      <c r="A10" s="8">
        <v>6</v>
      </c>
      <c r="B10" s="16" t="s">
        <v>30</v>
      </c>
      <c r="C10" s="11" t="s">
        <v>24</v>
      </c>
      <c r="D10" s="15">
        <v>7.2</v>
      </c>
      <c r="E10" s="18">
        <v>1500</v>
      </c>
      <c r="F10" s="14">
        <f t="shared" si="0"/>
        <v>10800</v>
      </c>
    </row>
    <row r="11" customFormat="1" ht="36" customHeight="1" spans="1:6">
      <c r="A11" s="8">
        <v>7</v>
      </c>
      <c r="B11" s="16" t="s">
        <v>31</v>
      </c>
      <c r="C11" s="11" t="s">
        <v>24</v>
      </c>
      <c r="D11" s="15">
        <v>7.2</v>
      </c>
      <c r="E11" s="18">
        <v>1500</v>
      </c>
      <c r="F11" s="14">
        <f>E11*D11</f>
        <v>10800</v>
      </c>
    </row>
    <row r="12" customFormat="1" ht="33" customHeight="1" spans="1:6">
      <c r="A12" s="8" t="s">
        <v>32</v>
      </c>
      <c r="B12" s="11" t="s">
        <v>33</v>
      </c>
      <c r="C12" s="11" t="s">
        <v>34</v>
      </c>
      <c r="D12" s="28">
        <v>2.5</v>
      </c>
      <c r="E12" s="19"/>
      <c r="F12" s="14">
        <f>F4*2.5/100</f>
        <v>2445.25</v>
      </c>
    </row>
    <row r="13" customFormat="1" ht="33" customHeight="1" spans="1:6">
      <c r="A13" s="8" t="s">
        <v>35</v>
      </c>
      <c r="B13" s="16" t="s">
        <v>36</v>
      </c>
      <c r="C13" s="11" t="s">
        <v>34</v>
      </c>
      <c r="D13" s="29">
        <v>3</v>
      </c>
      <c r="E13" s="17"/>
      <c r="F13" s="14">
        <f>(F4+F12)*3/100</f>
        <v>3007.6575</v>
      </c>
    </row>
    <row r="14" s="1" customFormat="1" ht="33" customHeight="1" spans="1:6">
      <c r="A14" s="8" t="s">
        <v>37</v>
      </c>
      <c r="B14" s="20" t="s">
        <v>13</v>
      </c>
      <c r="C14" s="20"/>
      <c r="D14" s="30"/>
      <c r="E14" s="22"/>
      <c r="F14" s="23">
        <f>F4+F12+F13</f>
        <v>103262.9075</v>
      </c>
    </row>
    <row r="15" ht="165" customHeight="1" spans="1:6">
      <c r="A15" s="24" t="s">
        <v>38</v>
      </c>
      <c r="B15" s="24"/>
      <c r="C15" s="24"/>
      <c r="D15" s="24"/>
      <c r="E15" s="24"/>
      <c r="F15" s="25"/>
    </row>
  </sheetData>
  <mergeCells count="3">
    <mergeCell ref="A1:F1"/>
    <mergeCell ref="A2:F2"/>
    <mergeCell ref="A15:F15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H9" sqref="H9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39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>
        <f>SUM(F5:F10)</f>
        <v>112910</v>
      </c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10.1</v>
      </c>
      <c r="E5" s="18">
        <v>1200</v>
      </c>
      <c r="F5" s="14">
        <f>D5*E5</f>
        <v>12120</v>
      </c>
    </row>
    <row r="6" customFormat="1" ht="54" customHeight="1" spans="1:6">
      <c r="A6" s="8">
        <v>2</v>
      </c>
      <c r="B6" s="11" t="s">
        <v>25</v>
      </c>
      <c r="C6" s="11" t="s">
        <v>24</v>
      </c>
      <c r="D6" s="15">
        <v>10.1</v>
      </c>
      <c r="E6" s="18">
        <v>2400</v>
      </c>
      <c r="F6" s="14">
        <f>D6*E6</f>
        <v>24240</v>
      </c>
    </row>
    <row r="7" customFormat="1" ht="36" customHeight="1" spans="1:6">
      <c r="A7" s="8">
        <v>3</v>
      </c>
      <c r="B7" s="16" t="s">
        <v>40</v>
      </c>
      <c r="C7" s="11" t="s">
        <v>24</v>
      </c>
      <c r="D7" s="15">
        <v>10.1</v>
      </c>
      <c r="E7" s="17">
        <v>4500</v>
      </c>
      <c r="F7" s="14">
        <f>D7*E7</f>
        <v>45450</v>
      </c>
    </row>
    <row r="8" customFormat="1" ht="36" customHeight="1" spans="1:6">
      <c r="A8" s="8">
        <v>4</v>
      </c>
      <c r="B8" s="11" t="s">
        <v>28</v>
      </c>
      <c r="C8" s="11" t="s">
        <v>29</v>
      </c>
      <c r="D8" s="15">
        <v>4</v>
      </c>
      <c r="E8" s="18">
        <v>200</v>
      </c>
      <c r="F8" s="14">
        <f>D8*E8</f>
        <v>800</v>
      </c>
    </row>
    <row r="9" customFormat="1" ht="54" customHeight="1" spans="1:6">
      <c r="A9" s="8">
        <v>5</v>
      </c>
      <c r="B9" s="16" t="s">
        <v>30</v>
      </c>
      <c r="C9" s="11" t="s">
        <v>24</v>
      </c>
      <c r="D9" s="18">
        <v>10.1</v>
      </c>
      <c r="E9" s="18">
        <v>1500</v>
      </c>
      <c r="F9" s="14">
        <f>D9*E9</f>
        <v>15150</v>
      </c>
    </row>
    <row r="10" customFormat="1" ht="36" customHeight="1" spans="1:6">
      <c r="A10" s="8">
        <v>6</v>
      </c>
      <c r="B10" s="16" t="s">
        <v>31</v>
      </c>
      <c r="C10" s="11" t="s">
        <v>24</v>
      </c>
      <c r="D10" s="15">
        <v>10.1</v>
      </c>
      <c r="E10" s="18">
        <v>1500</v>
      </c>
      <c r="F10" s="14">
        <f>E10*D10</f>
        <v>15150</v>
      </c>
    </row>
    <row r="11" customFormat="1" ht="33" customHeight="1" spans="1:6">
      <c r="A11" s="8" t="s">
        <v>32</v>
      </c>
      <c r="B11" s="11" t="s">
        <v>33</v>
      </c>
      <c r="C11" s="11" t="s">
        <v>34</v>
      </c>
      <c r="D11" s="28">
        <v>2.5</v>
      </c>
      <c r="E11" s="19"/>
      <c r="F11" s="14">
        <f>F4*2.5/100</f>
        <v>2822.75</v>
      </c>
    </row>
    <row r="12" customFormat="1" ht="33" customHeight="1" spans="1:6">
      <c r="A12" s="8" t="s">
        <v>35</v>
      </c>
      <c r="B12" s="16" t="s">
        <v>36</v>
      </c>
      <c r="C12" s="11" t="s">
        <v>34</v>
      </c>
      <c r="D12" s="29">
        <v>3</v>
      </c>
      <c r="E12" s="17"/>
      <c r="F12" s="14">
        <f>(F4+F11)*3/100</f>
        <v>3471.9825</v>
      </c>
    </row>
    <row r="13" s="1" customFormat="1" ht="33" customHeight="1" spans="1:6">
      <c r="A13" s="8" t="s">
        <v>37</v>
      </c>
      <c r="B13" s="20" t="s">
        <v>13</v>
      </c>
      <c r="C13" s="20"/>
      <c r="D13" s="30"/>
      <c r="E13" s="22"/>
      <c r="F13" s="23">
        <f>F4+F11+F12</f>
        <v>119204.7325</v>
      </c>
    </row>
    <row r="14" ht="165" customHeight="1" spans="1:6">
      <c r="A14" s="24" t="s">
        <v>38</v>
      </c>
      <c r="B14" s="24"/>
      <c r="C14" s="24"/>
      <c r="D14" s="24"/>
      <c r="E14" s="24"/>
      <c r="F14" s="25"/>
    </row>
  </sheetData>
  <mergeCells count="3">
    <mergeCell ref="A1:F1"/>
    <mergeCell ref="A2:F2"/>
    <mergeCell ref="A14:F14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I9" sqref="I9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41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>
        <f>SUM(F5:F10)</f>
        <v>126230</v>
      </c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11.3</v>
      </c>
      <c r="E5" s="18">
        <v>1200</v>
      </c>
      <c r="F5" s="14">
        <f t="shared" ref="F5:F9" si="0">D5*E5</f>
        <v>13560</v>
      </c>
    </row>
    <row r="6" customFormat="1" ht="54" customHeight="1" spans="1:6">
      <c r="A6" s="8">
        <v>2</v>
      </c>
      <c r="B6" s="11" t="s">
        <v>25</v>
      </c>
      <c r="C6" s="11" t="s">
        <v>24</v>
      </c>
      <c r="D6" s="15">
        <v>11.3</v>
      </c>
      <c r="E6" s="18">
        <v>2400</v>
      </c>
      <c r="F6" s="14">
        <f t="shared" si="0"/>
        <v>27120</v>
      </c>
    </row>
    <row r="7" customFormat="1" ht="36" customHeight="1" spans="1:6">
      <c r="A7" s="8">
        <v>3</v>
      </c>
      <c r="B7" s="16" t="s">
        <v>40</v>
      </c>
      <c r="C7" s="11" t="s">
        <v>24</v>
      </c>
      <c r="D7" s="15">
        <v>11.3</v>
      </c>
      <c r="E7" s="17">
        <v>4500</v>
      </c>
      <c r="F7" s="14">
        <f t="shared" si="0"/>
        <v>50850</v>
      </c>
    </row>
    <row r="8" customFormat="1" ht="36" customHeight="1" spans="1:6">
      <c r="A8" s="8">
        <v>4</v>
      </c>
      <c r="B8" s="11" t="s">
        <v>28</v>
      </c>
      <c r="C8" s="11" t="s">
        <v>29</v>
      </c>
      <c r="D8" s="15">
        <v>4</v>
      </c>
      <c r="E8" s="18">
        <v>200</v>
      </c>
      <c r="F8" s="14">
        <f t="shared" si="0"/>
        <v>800</v>
      </c>
    </row>
    <row r="9" customFormat="1" ht="54" customHeight="1" spans="1:6">
      <c r="A9" s="8">
        <v>5</v>
      </c>
      <c r="B9" s="16" t="s">
        <v>30</v>
      </c>
      <c r="C9" s="11" t="s">
        <v>24</v>
      </c>
      <c r="D9" s="18">
        <v>11.3</v>
      </c>
      <c r="E9" s="18">
        <v>1500</v>
      </c>
      <c r="F9" s="14">
        <f t="shared" si="0"/>
        <v>16950</v>
      </c>
    </row>
    <row r="10" customFormat="1" ht="36" customHeight="1" spans="1:6">
      <c r="A10" s="8">
        <v>6</v>
      </c>
      <c r="B10" s="16" t="s">
        <v>31</v>
      </c>
      <c r="C10" s="11" t="s">
        <v>24</v>
      </c>
      <c r="D10" s="18">
        <v>11.3</v>
      </c>
      <c r="E10" s="18">
        <v>1500</v>
      </c>
      <c r="F10" s="14">
        <f>E10*D10</f>
        <v>16950</v>
      </c>
    </row>
    <row r="11" customFormat="1" ht="33" customHeight="1" spans="1:6">
      <c r="A11" s="8" t="s">
        <v>32</v>
      </c>
      <c r="B11" s="11" t="s">
        <v>33</v>
      </c>
      <c r="C11" s="11" t="s">
        <v>34</v>
      </c>
      <c r="D11" s="28">
        <v>2.5</v>
      </c>
      <c r="E11" s="19"/>
      <c r="F11" s="14">
        <f>F4*2.5/100</f>
        <v>3155.75</v>
      </c>
    </row>
    <row r="12" customFormat="1" ht="33" customHeight="1" spans="1:6">
      <c r="A12" s="8" t="s">
        <v>35</v>
      </c>
      <c r="B12" s="16" t="s">
        <v>36</v>
      </c>
      <c r="C12" s="11" t="s">
        <v>34</v>
      </c>
      <c r="D12" s="29">
        <v>3</v>
      </c>
      <c r="E12" s="17"/>
      <c r="F12" s="14">
        <f>(F4+F11)*3/100</f>
        <v>3881.5725</v>
      </c>
    </row>
    <row r="13" s="1" customFormat="1" ht="33" customHeight="1" spans="1:6">
      <c r="A13" s="8" t="s">
        <v>37</v>
      </c>
      <c r="B13" s="20" t="s">
        <v>13</v>
      </c>
      <c r="C13" s="20"/>
      <c r="D13" s="30"/>
      <c r="E13" s="22"/>
      <c r="F13" s="23">
        <f>F4+F11+F12</f>
        <v>133267.3225</v>
      </c>
    </row>
    <row r="14" ht="165" customHeight="1" spans="1:6">
      <c r="A14" s="24" t="s">
        <v>38</v>
      </c>
      <c r="B14" s="24"/>
      <c r="C14" s="24"/>
      <c r="D14" s="24"/>
      <c r="E14" s="24"/>
      <c r="F14" s="25"/>
    </row>
  </sheetData>
  <mergeCells count="3">
    <mergeCell ref="A1:F1"/>
    <mergeCell ref="A2:F2"/>
    <mergeCell ref="A14:F14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G14" sqref="G14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42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>
        <f>SUM(F5:F10)</f>
        <v>205440</v>
      </c>
    </row>
    <row r="5" customFormat="1" ht="36" customHeight="1" spans="1:6">
      <c r="A5" s="8">
        <v>1</v>
      </c>
      <c r="B5" s="11" t="s">
        <v>23</v>
      </c>
      <c r="C5" s="11" t="s">
        <v>24</v>
      </c>
      <c r="D5" s="35">
        <v>18.4</v>
      </c>
      <c r="E5" s="18">
        <v>1200</v>
      </c>
      <c r="F5" s="14">
        <f t="shared" ref="F5:F9" si="0">D5*E5</f>
        <v>22080</v>
      </c>
    </row>
    <row r="6" customFormat="1" ht="54" customHeight="1" spans="1:6">
      <c r="A6" s="8">
        <v>2</v>
      </c>
      <c r="B6" s="11" t="s">
        <v>25</v>
      </c>
      <c r="C6" s="11" t="s">
        <v>24</v>
      </c>
      <c r="D6" s="35">
        <v>18.4</v>
      </c>
      <c r="E6" s="18">
        <v>2400</v>
      </c>
      <c r="F6" s="14">
        <f t="shared" si="0"/>
        <v>44160</v>
      </c>
    </row>
    <row r="7" customFormat="1" ht="36" customHeight="1" spans="1:6">
      <c r="A7" s="8">
        <v>3</v>
      </c>
      <c r="B7" s="16" t="s">
        <v>40</v>
      </c>
      <c r="C7" s="11" t="s">
        <v>24</v>
      </c>
      <c r="D7" s="35">
        <v>18.4</v>
      </c>
      <c r="E7" s="17">
        <v>4500</v>
      </c>
      <c r="F7" s="14">
        <f t="shared" si="0"/>
        <v>82800</v>
      </c>
    </row>
    <row r="8" customFormat="1" ht="36" customHeight="1" spans="1:6">
      <c r="A8" s="8">
        <v>4</v>
      </c>
      <c r="B8" s="11" t="s">
        <v>28</v>
      </c>
      <c r="C8" s="11" t="s">
        <v>29</v>
      </c>
      <c r="D8" s="35">
        <v>6</v>
      </c>
      <c r="E8" s="18">
        <v>200</v>
      </c>
      <c r="F8" s="14">
        <f t="shared" si="0"/>
        <v>1200</v>
      </c>
    </row>
    <row r="9" customFormat="1" ht="54" customHeight="1" spans="1:6">
      <c r="A9" s="8">
        <v>5</v>
      </c>
      <c r="B9" s="16" t="s">
        <v>30</v>
      </c>
      <c r="C9" s="11" t="s">
        <v>24</v>
      </c>
      <c r="D9" s="35">
        <v>18.4</v>
      </c>
      <c r="E9" s="18">
        <v>1500</v>
      </c>
      <c r="F9" s="14">
        <f t="shared" si="0"/>
        <v>27600</v>
      </c>
    </row>
    <row r="10" customFormat="1" ht="36" customHeight="1" spans="1:6">
      <c r="A10" s="8">
        <v>6</v>
      </c>
      <c r="B10" s="16" t="s">
        <v>31</v>
      </c>
      <c r="C10" s="11" t="s">
        <v>24</v>
      </c>
      <c r="D10" s="36">
        <v>18.4</v>
      </c>
      <c r="E10" s="18">
        <v>1500</v>
      </c>
      <c r="F10" s="14">
        <f>E10*D10</f>
        <v>27600</v>
      </c>
    </row>
    <row r="11" customFormat="1" ht="33" customHeight="1" spans="1:6">
      <c r="A11" s="8" t="s">
        <v>32</v>
      </c>
      <c r="B11" s="11" t="s">
        <v>33</v>
      </c>
      <c r="C11" s="11" t="s">
        <v>34</v>
      </c>
      <c r="D11" s="15">
        <v>2.5</v>
      </c>
      <c r="E11" s="19"/>
      <c r="F11" s="14">
        <f>F4*2.5/100</f>
        <v>5136</v>
      </c>
    </row>
    <row r="12" customFormat="1" ht="33" customHeight="1" spans="1:6">
      <c r="A12" s="8" t="s">
        <v>35</v>
      </c>
      <c r="B12" s="16" t="s">
        <v>36</v>
      </c>
      <c r="C12" s="11" t="s">
        <v>34</v>
      </c>
      <c r="D12" s="18">
        <v>3</v>
      </c>
      <c r="E12" s="17"/>
      <c r="F12" s="14">
        <f>(F4+F11)*3/100</f>
        <v>6317.28</v>
      </c>
    </row>
    <row r="13" s="1" customFormat="1" ht="33" customHeight="1" spans="1:6">
      <c r="A13" s="8" t="s">
        <v>37</v>
      </c>
      <c r="B13" s="20" t="s">
        <v>13</v>
      </c>
      <c r="C13" s="20"/>
      <c r="D13" s="30"/>
      <c r="E13" s="22"/>
      <c r="F13" s="23">
        <f>F4+F11+F12</f>
        <v>216893.28</v>
      </c>
    </row>
    <row r="14" ht="165" customHeight="1" spans="1:6">
      <c r="A14" s="24" t="s">
        <v>38</v>
      </c>
      <c r="B14" s="24"/>
      <c r="C14" s="24"/>
      <c r="D14" s="24"/>
      <c r="E14" s="24"/>
      <c r="F14" s="25"/>
    </row>
  </sheetData>
  <mergeCells count="3">
    <mergeCell ref="A1:F1"/>
    <mergeCell ref="A2:F2"/>
    <mergeCell ref="A14:F14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I7" sqref="I7"/>
    </sheetView>
  </sheetViews>
  <sheetFormatPr defaultColWidth="9" defaultRowHeight="14.25" outlineLevelCol="5"/>
  <cols>
    <col min="1" max="1" width="6.75" customWidth="1"/>
    <col min="2" max="2" width="32.875" customWidth="1"/>
    <col min="3" max="5" width="13" customWidth="1"/>
    <col min="6" max="6" width="13" style="2" customWidth="1"/>
    <col min="7" max="7" width="17.125" customWidth="1"/>
    <col min="8" max="8" width="12.625"/>
    <col min="9" max="9" width="16.75" customWidth="1"/>
  </cols>
  <sheetData>
    <row r="1" ht="49" customHeight="1" spans="1:6">
      <c r="A1" s="31" t="s">
        <v>14</v>
      </c>
      <c r="B1" s="31"/>
      <c r="C1" s="31"/>
      <c r="D1" s="31"/>
      <c r="E1" s="31"/>
      <c r="F1" s="32"/>
    </row>
    <row r="2" ht="35" customHeight="1" spans="1:6">
      <c r="A2" s="33" t="s">
        <v>43</v>
      </c>
      <c r="B2" s="33"/>
      <c r="C2" s="33"/>
      <c r="D2" s="33"/>
      <c r="E2" s="33"/>
      <c r="F2" s="34"/>
    </row>
    <row r="3" customFormat="1" ht="33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3" customHeight="1" spans="1:6">
      <c r="A4" s="9" t="s">
        <v>21</v>
      </c>
      <c r="B4" s="11" t="s">
        <v>22</v>
      </c>
      <c r="C4" s="12"/>
      <c r="D4" s="13"/>
      <c r="E4" s="13"/>
      <c r="F4" s="14">
        <f>SUM(F5:F10)</f>
        <v>167944</v>
      </c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15.04</v>
      </c>
      <c r="E5" s="18">
        <v>1200</v>
      </c>
      <c r="F5" s="14">
        <f t="shared" ref="F5:F10" si="0">D5*E5</f>
        <v>18048</v>
      </c>
    </row>
    <row r="6" customFormat="1" ht="54" customHeight="1" spans="1:6">
      <c r="A6" s="8">
        <v>2</v>
      </c>
      <c r="B6" s="11" t="s">
        <v>25</v>
      </c>
      <c r="C6" s="11" t="s">
        <v>24</v>
      </c>
      <c r="D6" s="15">
        <v>15.04</v>
      </c>
      <c r="E6" s="18">
        <v>2400</v>
      </c>
      <c r="F6" s="14">
        <f t="shared" si="0"/>
        <v>36096</v>
      </c>
    </row>
    <row r="7" customFormat="1" ht="36" customHeight="1" spans="1:6">
      <c r="A7" s="8">
        <v>3</v>
      </c>
      <c r="B7" s="16" t="s">
        <v>40</v>
      </c>
      <c r="C7" s="11" t="s">
        <v>24</v>
      </c>
      <c r="D7" s="15">
        <v>15.04</v>
      </c>
      <c r="E7" s="17">
        <v>4500</v>
      </c>
      <c r="F7" s="14">
        <f t="shared" si="0"/>
        <v>67680</v>
      </c>
    </row>
    <row r="8" customFormat="1" ht="36" customHeight="1" spans="1:6">
      <c r="A8" s="8">
        <v>4</v>
      </c>
      <c r="B8" s="11" t="s">
        <v>28</v>
      </c>
      <c r="C8" s="11" t="s">
        <v>29</v>
      </c>
      <c r="D8" s="15">
        <v>5</v>
      </c>
      <c r="E8" s="18">
        <v>200</v>
      </c>
      <c r="F8" s="14">
        <f t="shared" si="0"/>
        <v>1000</v>
      </c>
    </row>
    <row r="9" customFormat="1" ht="54" customHeight="1" spans="1:6">
      <c r="A9" s="8">
        <v>5</v>
      </c>
      <c r="B9" s="16" t="s">
        <v>30</v>
      </c>
      <c r="C9" s="11" t="s">
        <v>24</v>
      </c>
      <c r="D9" s="15">
        <v>15.04</v>
      </c>
      <c r="E9" s="18">
        <v>1500</v>
      </c>
      <c r="F9" s="14">
        <f t="shared" si="0"/>
        <v>22560</v>
      </c>
    </row>
    <row r="10" customFormat="1" ht="36" customHeight="1" spans="1:6">
      <c r="A10" s="8">
        <v>6</v>
      </c>
      <c r="B10" s="16" t="s">
        <v>31</v>
      </c>
      <c r="C10" s="11" t="s">
        <v>24</v>
      </c>
      <c r="D10" s="18">
        <v>15.04</v>
      </c>
      <c r="E10" s="18">
        <v>1500</v>
      </c>
      <c r="F10" s="14">
        <f t="shared" si="0"/>
        <v>22560</v>
      </c>
    </row>
    <row r="11" customFormat="1" ht="33" customHeight="1" spans="1:6">
      <c r="A11" s="8" t="s">
        <v>32</v>
      </c>
      <c r="B11" s="11" t="s">
        <v>33</v>
      </c>
      <c r="C11" s="11" t="s">
        <v>34</v>
      </c>
      <c r="D11" s="15">
        <v>2.5</v>
      </c>
      <c r="E11" s="19"/>
      <c r="F11" s="14">
        <f>F4*2.5/100</f>
        <v>4198.6</v>
      </c>
    </row>
    <row r="12" customFormat="1" ht="33" customHeight="1" spans="1:6">
      <c r="A12" s="8" t="s">
        <v>35</v>
      </c>
      <c r="B12" s="16" t="s">
        <v>36</v>
      </c>
      <c r="C12" s="11" t="s">
        <v>34</v>
      </c>
      <c r="D12" s="18">
        <v>3</v>
      </c>
      <c r="E12" s="17"/>
      <c r="F12" s="14">
        <f>(F4+F11)*3/100</f>
        <v>5164.278</v>
      </c>
    </row>
    <row r="13" s="1" customFormat="1" ht="33" customHeight="1" spans="1:6">
      <c r="A13" s="8" t="s">
        <v>37</v>
      </c>
      <c r="B13" s="20" t="s">
        <v>13</v>
      </c>
      <c r="C13" s="20"/>
      <c r="D13" s="30"/>
      <c r="E13" s="22"/>
      <c r="F13" s="23">
        <f>F4+F11+F12</f>
        <v>177306.878</v>
      </c>
    </row>
    <row r="14" ht="165" customHeight="1" spans="1:6">
      <c r="A14" s="24" t="s">
        <v>38</v>
      </c>
      <c r="B14" s="24"/>
      <c r="C14" s="24"/>
      <c r="D14" s="24"/>
      <c r="E14" s="24"/>
      <c r="F14" s="25"/>
    </row>
  </sheetData>
  <mergeCells count="3">
    <mergeCell ref="A1:F1"/>
    <mergeCell ref="A2:F2"/>
    <mergeCell ref="A14:F14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view="pageBreakPreview" zoomScaleNormal="100" workbookViewId="0">
      <selection activeCell="F3" sqref="F$1:F$1048576"/>
    </sheetView>
  </sheetViews>
  <sheetFormatPr defaultColWidth="9" defaultRowHeight="14.25" outlineLevelCol="5"/>
  <cols>
    <col min="1" max="1" width="6.75" customWidth="1"/>
    <col min="2" max="2" width="35.1166666666667" customWidth="1"/>
    <col min="3" max="3" width="11.875" customWidth="1"/>
    <col min="4" max="4" width="11.875" style="2" customWidth="1"/>
    <col min="5" max="5" width="11.875" customWidth="1"/>
    <col min="6" max="6" width="11.875" style="2" customWidth="1"/>
  </cols>
  <sheetData>
    <row r="1" ht="32.95" customHeight="1" spans="1:6">
      <c r="A1" s="3" t="s">
        <v>14</v>
      </c>
      <c r="B1" s="3"/>
      <c r="C1" s="3"/>
      <c r="D1" s="4"/>
      <c r="E1" s="3"/>
      <c r="F1" s="4"/>
    </row>
    <row r="2" ht="33" customHeight="1" spans="1:6">
      <c r="A2" s="6" t="s">
        <v>44</v>
      </c>
      <c r="B2" s="6"/>
      <c r="C2" s="6"/>
      <c r="D2" s="7"/>
      <c r="E2" s="6"/>
      <c r="F2" s="7"/>
    </row>
    <row r="3" customFormat="1" ht="24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4" customHeight="1" spans="1:6">
      <c r="A4" s="9" t="s">
        <v>21</v>
      </c>
      <c r="B4" s="11" t="s">
        <v>22</v>
      </c>
      <c r="C4" s="12"/>
      <c r="D4" s="13"/>
      <c r="E4" s="13"/>
      <c r="F4" s="14">
        <f>SUM(F5:F11)</f>
        <v>114175</v>
      </c>
    </row>
    <row r="5" customFormat="1" ht="34" customHeight="1" spans="1:6">
      <c r="A5" s="8">
        <v>1</v>
      </c>
      <c r="B5" s="11" t="s">
        <v>23</v>
      </c>
      <c r="C5" s="11" t="s">
        <v>24</v>
      </c>
      <c r="D5" s="15">
        <v>8.2</v>
      </c>
      <c r="E5" s="15">
        <v>1200</v>
      </c>
      <c r="F5" s="14">
        <f t="shared" ref="F5:F10" si="0">D5*E5</f>
        <v>9840</v>
      </c>
    </row>
    <row r="6" customFormat="1" ht="34" customHeight="1" spans="1:6">
      <c r="A6" s="8">
        <v>2</v>
      </c>
      <c r="B6" s="11" t="s">
        <v>25</v>
      </c>
      <c r="C6" s="11" t="s">
        <v>24</v>
      </c>
      <c r="D6" s="15">
        <v>8.2</v>
      </c>
      <c r="E6" s="15">
        <v>2400</v>
      </c>
      <c r="F6" s="14">
        <f t="shared" si="0"/>
        <v>19680</v>
      </c>
    </row>
    <row r="7" customFormat="1" ht="34" customHeight="1" spans="1:6">
      <c r="A7" s="8">
        <v>3</v>
      </c>
      <c r="B7" s="16" t="s">
        <v>26</v>
      </c>
      <c r="C7" s="11" t="s">
        <v>24</v>
      </c>
      <c r="D7" s="15">
        <v>8.2</v>
      </c>
      <c r="E7" s="17">
        <v>4500</v>
      </c>
      <c r="F7" s="14">
        <f t="shared" si="0"/>
        <v>36900</v>
      </c>
    </row>
    <row r="8" customFormat="1" ht="34" customHeight="1" spans="1:6">
      <c r="A8" s="8">
        <v>4</v>
      </c>
      <c r="B8" s="11" t="s">
        <v>27</v>
      </c>
      <c r="C8" s="11" t="s">
        <v>24</v>
      </c>
      <c r="D8" s="15">
        <v>3.47</v>
      </c>
      <c r="E8" s="17">
        <v>6500</v>
      </c>
      <c r="F8" s="14">
        <f t="shared" si="0"/>
        <v>22555</v>
      </c>
    </row>
    <row r="9" customFormat="1" ht="34" customHeight="1" spans="1:6">
      <c r="A9" s="8">
        <v>5</v>
      </c>
      <c r="B9" s="11" t="s">
        <v>28</v>
      </c>
      <c r="C9" s="11" t="s">
        <v>29</v>
      </c>
      <c r="D9" s="15">
        <v>3</v>
      </c>
      <c r="E9" s="15">
        <v>200</v>
      </c>
      <c r="F9" s="14">
        <f t="shared" si="0"/>
        <v>600</v>
      </c>
    </row>
    <row r="10" customFormat="1" ht="34" customHeight="1" spans="1:6">
      <c r="A10" s="8">
        <v>6</v>
      </c>
      <c r="B10" s="16" t="s">
        <v>30</v>
      </c>
      <c r="C10" s="16" t="s">
        <v>45</v>
      </c>
      <c r="D10" s="15">
        <v>8.2</v>
      </c>
      <c r="E10" s="18">
        <v>1500</v>
      </c>
      <c r="F10" s="14">
        <f t="shared" si="0"/>
        <v>12300</v>
      </c>
    </row>
    <row r="11" customFormat="1" ht="34" customHeight="1" spans="1:6">
      <c r="A11" s="8">
        <v>7</v>
      </c>
      <c r="B11" s="16" t="s">
        <v>31</v>
      </c>
      <c r="C11" s="11" t="s">
        <v>24</v>
      </c>
      <c r="D11" s="15">
        <v>8.2</v>
      </c>
      <c r="E11" s="18">
        <v>1500</v>
      </c>
      <c r="F11" s="14">
        <f>E11*D11</f>
        <v>12300</v>
      </c>
    </row>
    <row r="12" customFormat="1" ht="34" customHeight="1" spans="1:6">
      <c r="A12" s="8" t="s">
        <v>32</v>
      </c>
      <c r="B12" s="11" t="s">
        <v>33</v>
      </c>
      <c r="C12" s="11" t="s">
        <v>34</v>
      </c>
      <c r="D12" s="28">
        <v>2.5</v>
      </c>
      <c r="E12" s="19"/>
      <c r="F12" s="14">
        <f>F4*2.5/100</f>
        <v>2854.375</v>
      </c>
    </row>
    <row r="13" customFormat="1" ht="34" customHeight="1" spans="1:6">
      <c r="A13" s="8" t="s">
        <v>35</v>
      </c>
      <c r="B13" s="16" t="s">
        <v>36</v>
      </c>
      <c r="C13" s="11" t="s">
        <v>34</v>
      </c>
      <c r="D13" s="29">
        <v>3</v>
      </c>
      <c r="E13" s="17"/>
      <c r="F13" s="14">
        <f>(F4+F12)*3/100</f>
        <v>3510.88125</v>
      </c>
    </row>
    <row r="14" s="1" customFormat="1" ht="34" customHeight="1" spans="1:6">
      <c r="A14" s="8" t="s">
        <v>37</v>
      </c>
      <c r="B14" s="20" t="s">
        <v>13</v>
      </c>
      <c r="C14" s="20"/>
      <c r="D14" s="30"/>
      <c r="E14" s="22"/>
      <c r="F14" s="23">
        <f>F4+F12+F13</f>
        <v>120540.25625</v>
      </c>
    </row>
    <row r="15" ht="173" customHeight="1" spans="1:6">
      <c r="A15" s="24" t="s">
        <v>38</v>
      </c>
      <c r="B15" s="24"/>
      <c r="C15" s="24"/>
      <c r="D15" s="24"/>
      <c r="E15" s="24"/>
      <c r="F15" s="25"/>
    </row>
  </sheetData>
  <mergeCells count="4">
    <mergeCell ref="A1:F1"/>
    <mergeCell ref="A2:D2"/>
    <mergeCell ref="E2:F2"/>
    <mergeCell ref="A15:F15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view="pageBreakPreview" zoomScaleNormal="100" workbookViewId="0">
      <selection activeCell="F3" sqref="F$1:F$1048576"/>
    </sheetView>
  </sheetViews>
  <sheetFormatPr defaultColWidth="9" defaultRowHeight="14.25" outlineLevelCol="5"/>
  <cols>
    <col min="1" max="1" width="6.75" customWidth="1"/>
    <col min="2" max="2" width="26.375" customWidth="1"/>
    <col min="3" max="3" width="13.875" customWidth="1"/>
    <col min="4" max="4" width="13.875" style="2" customWidth="1"/>
    <col min="5" max="5" width="13.875" customWidth="1"/>
    <col min="6" max="6" width="13.875" style="2" customWidth="1"/>
  </cols>
  <sheetData>
    <row r="1" ht="32.95" customHeight="1" spans="1:6">
      <c r="A1" s="3" t="s">
        <v>14</v>
      </c>
      <c r="B1" s="3"/>
      <c r="C1" s="3"/>
      <c r="D1" s="4"/>
      <c r="E1" s="3"/>
      <c r="F1" s="4"/>
    </row>
    <row r="2" ht="30" customHeight="1" spans="1:6">
      <c r="A2" s="6" t="s">
        <v>46</v>
      </c>
      <c r="B2" s="6"/>
      <c r="C2" s="6"/>
      <c r="D2" s="7"/>
      <c r="E2" s="6"/>
      <c r="F2" s="7"/>
    </row>
    <row r="3" customFormat="1" ht="24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0" customHeight="1" spans="1:6">
      <c r="A4" s="9" t="s">
        <v>21</v>
      </c>
      <c r="B4" s="11" t="s">
        <v>22</v>
      </c>
      <c r="C4" s="12"/>
      <c r="D4" s="13"/>
      <c r="E4" s="13"/>
      <c r="F4" s="14">
        <f>SUM(F5:F11)</f>
        <v>133364</v>
      </c>
    </row>
    <row r="5" customFormat="1" ht="30" customHeight="1" spans="1:6">
      <c r="A5" s="8">
        <v>1</v>
      </c>
      <c r="B5" s="11" t="s">
        <v>23</v>
      </c>
      <c r="C5" s="11" t="s">
        <v>24</v>
      </c>
      <c r="D5" s="15">
        <v>8.74</v>
      </c>
      <c r="E5" s="15">
        <v>1200</v>
      </c>
      <c r="F5" s="14">
        <f t="shared" ref="F5:F10" si="0">D5*E5</f>
        <v>10488</v>
      </c>
    </row>
    <row r="6" customFormat="1" ht="56" customHeight="1" spans="1:6">
      <c r="A6" s="8">
        <v>2</v>
      </c>
      <c r="B6" s="11" t="s">
        <v>25</v>
      </c>
      <c r="C6" s="11" t="s">
        <v>24</v>
      </c>
      <c r="D6" s="15">
        <v>8.74</v>
      </c>
      <c r="E6" s="15">
        <v>2400</v>
      </c>
      <c r="F6" s="14">
        <f t="shared" si="0"/>
        <v>20976</v>
      </c>
    </row>
    <row r="7" customFormat="1" ht="30" customHeight="1" spans="1:6">
      <c r="A7" s="8">
        <v>3</v>
      </c>
      <c r="B7" s="16" t="s">
        <v>26</v>
      </c>
      <c r="C7" s="11" t="s">
        <v>24</v>
      </c>
      <c r="D7" s="15">
        <v>8.74</v>
      </c>
      <c r="E7" s="17">
        <v>4500</v>
      </c>
      <c r="F7" s="14">
        <f t="shared" si="0"/>
        <v>39330</v>
      </c>
    </row>
    <row r="8" customFormat="1" ht="30" customHeight="1" spans="1:6">
      <c r="A8" s="8">
        <v>4</v>
      </c>
      <c r="B8" s="11" t="s">
        <v>27</v>
      </c>
      <c r="C8" s="11" t="s">
        <v>24</v>
      </c>
      <c r="D8" s="15">
        <v>5.5</v>
      </c>
      <c r="E8" s="19">
        <v>6500</v>
      </c>
      <c r="F8" s="14">
        <f t="shared" si="0"/>
        <v>35750</v>
      </c>
    </row>
    <row r="9" customFormat="1" ht="30" customHeight="1" spans="1:6">
      <c r="A9" s="8">
        <v>5</v>
      </c>
      <c r="B9" s="11" t="s">
        <v>28</v>
      </c>
      <c r="C9" s="11" t="s">
        <v>29</v>
      </c>
      <c r="D9" s="15">
        <v>3</v>
      </c>
      <c r="E9" s="15">
        <v>200</v>
      </c>
      <c r="F9" s="14">
        <f t="shared" si="0"/>
        <v>600</v>
      </c>
    </row>
    <row r="10" customFormat="1" ht="39" customHeight="1" spans="1:6">
      <c r="A10" s="8">
        <v>6</v>
      </c>
      <c r="B10" s="16" t="s">
        <v>30</v>
      </c>
      <c r="C10" s="11" t="s">
        <v>24</v>
      </c>
      <c r="D10" s="15">
        <v>8.74</v>
      </c>
      <c r="E10" s="18">
        <v>1500</v>
      </c>
      <c r="F10" s="14">
        <f t="shared" si="0"/>
        <v>13110</v>
      </c>
    </row>
    <row r="11" customFormat="1" ht="30" customHeight="1" spans="1:6">
      <c r="A11" s="8">
        <v>7</v>
      </c>
      <c r="B11" s="16" t="s">
        <v>31</v>
      </c>
      <c r="C11" s="11" t="s">
        <v>24</v>
      </c>
      <c r="D11" s="15">
        <v>8.74</v>
      </c>
      <c r="E11" s="18">
        <v>1500</v>
      </c>
      <c r="F11" s="14">
        <f>E11*D11</f>
        <v>13110</v>
      </c>
    </row>
    <row r="12" customFormat="1" ht="30" customHeight="1" spans="1:6">
      <c r="A12" s="8" t="s">
        <v>32</v>
      </c>
      <c r="B12" s="11" t="s">
        <v>33</v>
      </c>
      <c r="C12" s="11" t="s">
        <v>34</v>
      </c>
      <c r="D12" s="28">
        <v>2.5</v>
      </c>
      <c r="E12" s="19"/>
      <c r="F12" s="14">
        <f>F4*2.5/100</f>
        <v>3334.1</v>
      </c>
    </row>
    <row r="13" customFormat="1" ht="30" customHeight="1" spans="1:6">
      <c r="A13" s="8" t="s">
        <v>35</v>
      </c>
      <c r="B13" s="16" t="s">
        <v>36</v>
      </c>
      <c r="C13" s="11" t="s">
        <v>34</v>
      </c>
      <c r="D13" s="29">
        <v>3</v>
      </c>
      <c r="E13" s="17"/>
      <c r="F13" s="14">
        <f>(F4+F12)*3/100</f>
        <v>4100.943</v>
      </c>
    </row>
    <row r="14" s="1" customFormat="1" ht="30" customHeight="1" spans="1:6">
      <c r="A14" s="8" t="s">
        <v>37</v>
      </c>
      <c r="B14" s="20" t="s">
        <v>13</v>
      </c>
      <c r="C14" s="20"/>
      <c r="D14" s="30"/>
      <c r="E14" s="22"/>
      <c r="F14" s="23">
        <f>F4+F12+F13</f>
        <v>140799.043</v>
      </c>
    </row>
    <row r="15" ht="173" customHeight="1" spans="1:6">
      <c r="A15" s="24" t="s">
        <v>38</v>
      </c>
      <c r="B15" s="24"/>
      <c r="C15" s="24"/>
      <c r="D15" s="24"/>
      <c r="E15" s="24"/>
      <c r="F15" s="25"/>
    </row>
  </sheetData>
  <mergeCells count="4">
    <mergeCell ref="A1:F1"/>
    <mergeCell ref="A2:D2"/>
    <mergeCell ref="E2:F2"/>
    <mergeCell ref="A15:F15"/>
  </mergeCells>
  <printOptions horizontalCentered="1"/>
  <pageMargins left="0.590277777777778" right="0.590277777777778" top="0.393055555555556" bottom="0.393055555555556" header="0" footer="0"/>
  <pageSetup paperSize="9" scale="91" fitToWidth="0" fitToHeight="0" orientation="portrait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workbookViewId="0">
      <selection activeCell="F3" sqref="F$1:F$1048576"/>
    </sheetView>
  </sheetViews>
  <sheetFormatPr defaultColWidth="9" defaultRowHeight="14.25" outlineLevelCol="5"/>
  <cols>
    <col min="1" max="1" width="6.75" customWidth="1"/>
    <col min="2" max="2" width="22.625" customWidth="1"/>
    <col min="3" max="5" width="13.25" customWidth="1"/>
    <col min="6" max="6" width="13.25" style="2" customWidth="1"/>
  </cols>
  <sheetData>
    <row r="1" ht="32.95" customHeight="1" spans="1:6">
      <c r="A1" s="3" t="s">
        <v>14</v>
      </c>
      <c r="B1" s="3"/>
      <c r="C1" s="3"/>
      <c r="D1" s="3"/>
      <c r="E1" s="3"/>
      <c r="F1" s="4"/>
    </row>
    <row r="2" ht="30" customHeight="1" spans="1:6">
      <c r="A2" s="6" t="s">
        <v>47</v>
      </c>
      <c r="B2" s="6"/>
      <c r="C2" s="6"/>
      <c r="D2" s="6"/>
      <c r="E2" s="6"/>
      <c r="F2" s="7"/>
    </row>
    <row r="3" customFormat="1" ht="24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36" customHeight="1" spans="1:6">
      <c r="A4" s="9" t="s">
        <v>21</v>
      </c>
      <c r="B4" s="11" t="s">
        <v>22</v>
      </c>
      <c r="C4" s="12"/>
      <c r="D4" s="13"/>
      <c r="E4" s="13"/>
      <c r="F4" s="14">
        <f>SUM(F5:F10)</f>
        <v>170700</v>
      </c>
    </row>
    <row r="5" customFormat="1" ht="36" customHeight="1" spans="1:6">
      <c r="A5" s="8">
        <v>1</v>
      </c>
      <c r="B5" s="11" t="s">
        <v>23</v>
      </c>
      <c r="C5" s="11" t="s">
        <v>24</v>
      </c>
      <c r="D5" s="15">
        <v>17.5</v>
      </c>
      <c r="E5" s="15">
        <v>1200</v>
      </c>
      <c r="F5" s="14">
        <f>D5*E5</f>
        <v>21000</v>
      </c>
    </row>
    <row r="6" customFormat="1" ht="47" customHeight="1" spans="1:6">
      <c r="A6" s="8">
        <v>2</v>
      </c>
      <c r="B6" s="11" t="s">
        <v>25</v>
      </c>
      <c r="C6" s="11" t="s">
        <v>24</v>
      </c>
      <c r="D6" s="15">
        <v>17.5</v>
      </c>
      <c r="E6" s="15">
        <v>2400</v>
      </c>
      <c r="F6" s="14">
        <f>D6*E6</f>
        <v>42000</v>
      </c>
    </row>
    <row r="7" customFormat="1" ht="36" customHeight="1" spans="1:6">
      <c r="A7" s="8">
        <v>3</v>
      </c>
      <c r="B7" s="16" t="s">
        <v>40</v>
      </c>
      <c r="C7" s="11" t="s">
        <v>24</v>
      </c>
      <c r="D7" s="15">
        <v>17.5</v>
      </c>
      <c r="E7" s="17">
        <v>4500</v>
      </c>
      <c r="F7" s="14">
        <f>D7*E7</f>
        <v>78750</v>
      </c>
    </row>
    <row r="8" customFormat="1" ht="36" customHeight="1" spans="1:6">
      <c r="A8" s="8">
        <v>4</v>
      </c>
      <c r="B8" s="11" t="s">
        <v>28</v>
      </c>
      <c r="C8" s="11" t="s">
        <v>29</v>
      </c>
      <c r="D8" s="15">
        <v>6</v>
      </c>
      <c r="E8" s="15">
        <v>200</v>
      </c>
      <c r="F8" s="14">
        <f>D8*E8</f>
        <v>1200</v>
      </c>
    </row>
    <row r="9" customFormat="1" ht="36" customHeight="1" spans="1:6">
      <c r="A9" s="8">
        <v>5</v>
      </c>
      <c r="B9" s="16" t="s">
        <v>30</v>
      </c>
      <c r="C9" s="11" t="s">
        <v>24</v>
      </c>
      <c r="D9" s="15">
        <v>17.5</v>
      </c>
      <c r="E9" s="18">
        <v>1500</v>
      </c>
      <c r="F9" s="14">
        <f>D9*E9</f>
        <v>26250</v>
      </c>
    </row>
    <row r="10" customFormat="1" ht="36" customHeight="1" spans="1:6">
      <c r="A10" s="8">
        <v>6</v>
      </c>
      <c r="B10" s="16" t="s">
        <v>31</v>
      </c>
      <c r="C10" s="11" t="s">
        <v>24</v>
      </c>
      <c r="D10" s="18">
        <v>1</v>
      </c>
      <c r="E10" s="18">
        <v>1500</v>
      </c>
      <c r="F10" s="14">
        <f>E10*D10</f>
        <v>1500</v>
      </c>
    </row>
    <row r="11" customFormat="1" ht="36" customHeight="1" spans="1:6">
      <c r="A11" s="8" t="s">
        <v>32</v>
      </c>
      <c r="B11" s="11" t="s">
        <v>33</v>
      </c>
      <c r="C11" s="11" t="s">
        <v>34</v>
      </c>
      <c r="D11" s="15">
        <v>2.5</v>
      </c>
      <c r="E11" s="19"/>
      <c r="F11" s="14">
        <f>F4*2.5/100</f>
        <v>4267.5</v>
      </c>
    </row>
    <row r="12" customFormat="1" ht="36" customHeight="1" spans="1:6">
      <c r="A12" s="8" t="s">
        <v>35</v>
      </c>
      <c r="B12" s="16" t="s">
        <v>36</v>
      </c>
      <c r="C12" s="11" t="s">
        <v>34</v>
      </c>
      <c r="D12" s="18">
        <v>3</v>
      </c>
      <c r="E12" s="17"/>
      <c r="F12" s="14">
        <f>(F4+F11)*3/100</f>
        <v>5249.025</v>
      </c>
    </row>
    <row r="13" s="1" customFormat="1" ht="36" customHeight="1" spans="1:6">
      <c r="A13" s="8" t="s">
        <v>37</v>
      </c>
      <c r="B13" s="20" t="s">
        <v>13</v>
      </c>
      <c r="C13" s="20"/>
      <c r="D13" s="21"/>
      <c r="E13" s="22"/>
      <c r="F13" s="23">
        <f>F4+F11+F12</f>
        <v>180216.525</v>
      </c>
    </row>
    <row r="14" ht="180" customHeight="1" spans="1:6">
      <c r="A14" s="24" t="s">
        <v>38</v>
      </c>
      <c r="B14" s="26"/>
      <c r="C14" s="26"/>
      <c r="D14" s="26"/>
      <c r="E14" s="26"/>
      <c r="F14" s="27"/>
    </row>
  </sheetData>
  <mergeCells count="4">
    <mergeCell ref="A1:F1"/>
    <mergeCell ref="A2:D2"/>
    <mergeCell ref="E2:F2"/>
    <mergeCell ref="A14:F14"/>
  </mergeCells>
  <printOptions horizontalCentered="1"/>
  <pageMargins left="0.590277777777778" right="0.590277777777778" top="0.393055555555556" bottom="0.393055555555556" header="0" footer="0"/>
  <pageSetup paperSize="9" fitToWidth="0" fitToHeight="0" orientation="portrait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view="pageBreakPreview" zoomScaleNormal="100" workbookViewId="0">
      <selection activeCell="L11" sqref="L11"/>
    </sheetView>
  </sheetViews>
  <sheetFormatPr defaultColWidth="9" defaultRowHeight="14.25" outlineLevelCol="6"/>
  <cols>
    <col min="1" max="1" width="6.75" customWidth="1"/>
    <col min="2" max="2" width="26.875" customWidth="1"/>
    <col min="3" max="3" width="10.75" customWidth="1"/>
    <col min="4" max="5" width="13.875" customWidth="1"/>
    <col min="6" max="6" width="13.875" style="2" customWidth="1"/>
  </cols>
  <sheetData>
    <row r="1" ht="32.95" customHeight="1" spans="1:7">
      <c r="A1" s="3" t="s">
        <v>14</v>
      </c>
      <c r="B1" s="3"/>
      <c r="C1" s="3"/>
      <c r="D1" s="3"/>
      <c r="E1" s="3"/>
      <c r="F1" s="4"/>
      <c r="G1" s="5"/>
    </row>
    <row r="2" ht="24" customHeight="1" spans="1:7">
      <c r="A2" s="6" t="s">
        <v>48</v>
      </c>
      <c r="B2" s="6"/>
      <c r="C2" s="6"/>
      <c r="D2" s="6"/>
      <c r="E2" s="6"/>
      <c r="F2" s="7"/>
      <c r="G2" s="5"/>
    </row>
    <row r="3" customFormat="1" ht="31" customHeight="1" spans="1:6">
      <c r="A3" s="8" t="s">
        <v>1</v>
      </c>
      <c r="B3" s="8" t="s">
        <v>16</v>
      </c>
      <c r="C3" s="8" t="s">
        <v>17</v>
      </c>
      <c r="D3" s="8" t="s">
        <v>18</v>
      </c>
      <c r="E3" s="9" t="s">
        <v>19</v>
      </c>
      <c r="F3" s="10" t="s">
        <v>20</v>
      </c>
    </row>
    <row r="4" customFormat="1" ht="51" customHeight="1" spans="1:6">
      <c r="A4" s="9" t="s">
        <v>21</v>
      </c>
      <c r="B4" s="11" t="s">
        <v>22</v>
      </c>
      <c r="C4" s="12"/>
      <c r="D4" s="13"/>
      <c r="E4" s="13"/>
      <c r="F4" s="14">
        <f>SUM(F5:F9)</f>
        <v>31080</v>
      </c>
    </row>
    <row r="5" customFormat="1" ht="51" customHeight="1" spans="1:6">
      <c r="A5" s="8">
        <v>1</v>
      </c>
      <c r="B5" s="11" t="s">
        <v>23</v>
      </c>
      <c r="C5" s="11" t="s">
        <v>24</v>
      </c>
      <c r="D5" s="15">
        <v>2.8</v>
      </c>
      <c r="E5" s="15">
        <v>1200</v>
      </c>
      <c r="F5" s="14">
        <f>D5*E5</f>
        <v>3360</v>
      </c>
    </row>
    <row r="6" customFormat="1" ht="51" customHeight="1" spans="1:6">
      <c r="A6" s="8">
        <v>2</v>
      </c>
      <c r="B6" s="11" t="s">
        <v>25</v>
      </c>
      <c r="C6" s="11" t="s">
        <v>24</v>
      </c>
      <c r="D6" s="15">
        <v>2.8</v>
      </c>
      <c r="E6" s="15">
        <v>2400</v>
      </c>
      <c r="F6" s="14">
        <f>D6*E6</f>
        <v>6720</v>
      </c>
    </row>
    <row r="7" customFormat="1" ht="51" customHeight="1" spans="1:6">
      <c r="A7" s="8">
        <v>3</v>
      </c>
      <c r="B7" s="16" t="s">
        <v>40</v>
      </c>
      <c r="C7" s="11" t="s">
        <v>24</v>
      </c>
      <c r="D7" s="15">
        <v>2.8</v>
      </c>
      <c r="E7" s="17">
        <v>4500</v>
      </c>
      <c r="F7" s="14">
        <f>D7*E7</f>
        <v>12600</v>
      </c>
    </row>
    <row r="8" customFormat="1" ht="51" customHeight="1" spans="1:6">
      <c r="A8" s="8">
        <v>4</v>
      </c>
      <c r="B8" s="16" t="s">
        <v>30</v>
      </c>
      <c r="C8" s="11" t="s">
        <v>24</v>
      </c>
      <c r="D8" s="15">
        <v>2.8</v>
      </c>
      <c r="E8" s="18">
        <v>1500</v>
      </c>
      <c r="F8" s="14">
        <f>D8*E8</f>
        <v>4200</v>
      </c>
    </row>
    <row r="9" customFormat="1" ht="51" customHeight="1" spans="1:6">
      <c r="A9" s="8">
        <v>5</v>
      </c>
      <c r="B9" s="16" t="s">
        <v>31</v>
      </c>
      <c r="C9" s="11" t="s">
        <v>24</v>
      </c>
      <c r="D9" s="18">
        <v>2.8</v>
      </c>
      <c r="E9" s="18">
        <v>1500</v>
      </c>
      <c r="F9" s="14">
        <f>E9*D9</f>
        <v>4200</v>
      </c>
    </row>
    <row r="10" customFormat="1" ht="51" customHeight="1" spans="1:6">
      <c r="A10" s="8" t="s">
        <v>32</v>
      </c>
      <c r="B10" s="11" t="s">
        <v>33</v>
      </c>
      <c r="C10" s="11" t="s">
        <v>34</v>
      </c>
      <c r="D10" s="15">
        <v>2.5</v>
      </c>
      <c r="E10" s="19"/>
      <c r="F10" s="14">
        <f>F4*2.5/100</f>
        <v>777</v>
      </c>
    </row>
    <row r="11" customFormat="1" ht="51" customHeight="1" spans="1:6">
      <c r="A11" s="8" t="s">
        <v>35</v>
      </c>
      <c r="B11" s="16" t="s">
        <v>36</v>
      </c>
      <c r="C11" s="11" t="s">
        <v>34</v>
      </c>
      <c r="D11" s="18">
        <v>3</v>
      </c>
      <c r="E11" s="17"/>
      <c r="F11" s="14">
        <f>(F4+F10)*3/100</f>
        <v>955.71</v>
      </c>
    </row>
    <row r="12" s="1" customFormat="1" ht="51" customHeight="1" spans="1:6">
      <c r="A12" s="8" t="s">
        <v>37</v>
      </c>
      <c r="B12" s="20" t="s">
        <v>13</v>
      </c>
      <c r="C12" s="20"/>
      <c r="D12" s="21"/>
      <c r="E12" s="22"/>
      <c r="F12" s="23">
        <f>F4+F10+F11</f>
        <v>32812.71</v>
      </c>
    </row>
    <row r="13" ht="156" customHeight="1" spans="1:6">
      <c r="A13" s="24" t="s">
        <v>38</v>
      </c>
      <c r="B13" s="24"/>
      <c r="C13" s="24"/>
      <c r="D13" s="24"/>
      <c r="E13" s="24"/>
      <c r="F13" s="25"/>
    </row>
  </sheetData>
  <mergeCells count="5">
    <mergeCell ref="A1:F1"/>
    <mergeCell ref="A2:D2"/>
    <mergeCell ref="E2:F2"/>
    <mergeCell ref="A13:F13"/>
    <mergeCell ref="G1:G2"/>
  </mergeCells>
  <printOptions horizontalCentered="1"/>
  <pageMargins left="0.590277777777778" right="0.590277777777778" top="0.393055555555556" bottom="0.393055555555556" header="0" footer="0"/>
  <pageSetup paperSize="9" scale="98" fitToWidth="0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汇总表</vt:lpstr>
      <vt:lpstr>柳林河</vt:lpstr>
      <vt:lpstr>幽芳</vt:lpstr>
      <vt:lpstr>高庙</vt:lpstr>
      <vt:lpstr>东淠河</vt:lpstr>
      <vt:lpstr>淠源</vt:lpstr>
      <vt:lpstr>孔家河</vt:lpstr>
      <vt:lpstr>深水河</vt:lpstr>
      <vt:lpstr>漫水河</vt:lpstr>
      <vt:lpstr>黄尾河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Young</cp:lastModifiedBy>
  <dcterms:created xsi:type="dcterms:W3CDTF">2020-06-16T09:17:00Z</dcterms:created>
  <dcterms:modified xsi:type="dcterms:W3CDTF">2024-07-26T04:33:55Z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14B6FD636D474C16B086315AECC1755E</vt:lpwstr>
  </property>
</Properties>
</file>